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90"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<sst xmlns="http://schemas.openxmlformats.org/spreadsheetml/2006/main" count="451" uniqueCount="243">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</sst>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9780270" y="3004185"/>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4"/>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v1.9.0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8" spans="2:19">
      <c r="B4" s="26" t="s">
        <v>3</v>
      </c>
      <c r="C4" s="26"/>
      <c r="D4" s="26"/>
      <c r="E4" s="26"/>
      <c r="F4" s="26"/>
      <c r="G4" s="26"/>
      <c r="H4" s="26"/>
      <c r="I4" s="26"/>
      <c r="J4" s="26"/>
      <c r="K4" s="83"/>
      <c r="L4" s="84"/>
      <c r="M4" s="84"/>
      <c r="N4" s="23"/>
      <c r="O4" s="23"/>
      <c r="P4" s="23"/>
      <c r="Q4" s="23"/>
      <c r="R4" s="23"/>
      <c r="S4" s="23"/>
    </row>
    <row r="5" ht="15.5" spans="1:19">
      <c r="A5" s="27"/>
      <c r="B5" s="179" t="s">
        <v>4</v>
      </c>
      <c r="C5" s="179"/>
      <c r="D5" s="180" t="str">
        <f ca="1" t="array" ref="D5">SUBSTITUTE(MID(CELL("filename"),SEARCH("[",CELL("filename"))+1,SEARCH("]",CELL("filename"))-SEARCH("[",CELL("filename"))-1),".xlsx","")</f>
        <v>WP NR band and CBW FR1 v1.9.0</v>
      </c>
      <c r="E5" s="181"/>
      <c r="F5" s="182"/>
      <c r="K5" s="198" t="s">
        <v>5</v>
      </c>
      <c r="L5" s="90"/>
      <c r="M5" s="90"/>
      <c r="N5" s="90"/>
      <c r="O5" s="90"/>
      <c r="P5" s="90"/>
      <c r="Q5" s="90"/>
      <c r="R5" s="90"/>
      <c r="S5" s="90"/>
    </row>
    <row r="6" ht="18.5"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8"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31.5"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4"/>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0"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v1.9.0</v>
      </c>
      <c r="Q2" s="82"/>
      <c r="R2" s="82"/>
      <c r="S2" s="82"/>
      <c r="T2" s="82"/>
      <c r="U2" s="82"/>
      <c r="V2" s="82"/>
      <c r="W2" s="82"/>
      <c r="X2" s="132"/>
    </row>
    <row r="3" s="16" customFormat="1" ht="18"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8"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8"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8"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8"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8"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0"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0"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8"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0"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8"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8"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8"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90"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50"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50"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50"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50"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8"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0"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8"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8"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8"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8"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8"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8"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8"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8"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56:W66 Q105:W107 Q30:W31 Q48:W49 Q73:W77 Q38:W40">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C22" sqref="C22"/>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spans="1:3">
      <c r="A5" s="8" t="s">
        <v>222</v>
      </c>
      <c r="B5" s="9" t="s">
        <v>223</v>
      </c>
      <c r="C5" s="10" t="s">
        <v>224</v>
      </c>
    </row>
    <row r="6" spans="1:3">
      <c r="A6" s="10" t="s">
        <v>225</v>
      </c>
      <c r="B6" s="11" t="s">
        <v>226</v>
      </c>
      <c r="C6" s="10" t="s">
        <v>227</v>
      </c>
    </row>
    <row r="7" spans="1:3">
      <c r="A7" s="8" t="s">
        <v>228</v>
      </c>
      <c r="B7" s="9" t="s">
        <v>229</v>
      </c>
      <c r="C7" s="8" t="s">
        <v>230</v>
      </c>
    </row>
    <row r="8" spans="1:3">
      <c r="A8" s="2" t="s">
        <v>231</v>
      </c>
      <c r="B8" s="12" t="s">
        <v>232</v>
      </c>
      <c r="C8" s="2" t="s">
        <v>233</v>
      </c>
    </row>
    <row r="9" spans="1:3">
      <c r="A9" s="2" t="s">
        <v>234</v>
      </c>
      <c r="B9" s="12" t="s">
        <v>235</v>
      </c>
      <c r="C9" s="2" t="s">
        <v>236</v>
      </c>
    </row>
    <row r="10" s="1" customFormat="1" ht="42" spans="1:3">
      <c r="A10" s="13" t="s">
        <v>237</v>
      </c>
      <c r="B10" s="14" t="s">
        <v>238</v>
      </c>
      <c r="C10" s="15" t="s">
        <v>239</v>
      </c>
    </row>
    <row r="11" spans="1:3">
      <c r="A11" s="2" t="s">
        <v>240</v>
      </c>
      <c r="B11" s="12" t="s">
        <v>241</v>
      </c>
      <c r="C11" s="2" t="s">
        <v>242</v>
      </c>
    </row>
    <row r="12" spans="2:2">
      <c r="B12"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